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45" windowWidth="15600" windowHeight="7725"/>
  </bookViews>
  <sheets>
    <sheet name="Tabelle1" sheetId="1" r:id="rId1"/>
    <sheet name="Tabelle2" sheetId="2" r:id="rId2"/>
    <sheet name="Tabelle3" sheetId="3" r:id="rId3"/>
  </sheets>
  <calcPr calcId="145621" iterate="1" iterateCount="50"/>
</workbook>
</file>

<file path=xl/calcChain.xml><?xml version="1.0" encoding="utf-8"?>
<calcChain xmlns="http://schemas.openxmlformats.org/spreadsheetml/2006/main">
  <c r="F19" i="1" l="1"/>
  <c r="E19" i="1"/>
  <c r="B47" i="1" l="1"/>
  <c r="B13" i="1"/>
  <c r="B14" i="1" l="1"/>
  <c r="D5" i="1" l="1"/>
  <c r="D4" i="1"/>
  <c r="E53" i="1"/>
  <c r="E47" i="1" l="1"/>
  <c r="F47" i="1" s="1"/>
  <c r="B26" i="1"/>
  <c r="F24" i="1"/>
  <c r="E51" i="1" l="1"/>
  <c r="E44" i="1"/>
  <c r="F44" i="1" s="1"/>
  <c r="E46" i="1" s="1"/>
  <c r="B48" i="1" s="1"/>
  <c r="E39" i="1"/>
  <c r="F39" i="1" s="1"/>
  <c r="G39" i="1" s="1"/>
  <c r="B46" i="1"/>
  <c r="B38" i="1"/>
  <c r="B34" i="1"/>
  <c r="B37" i="1" s="1"/>
  <c r="B28" i="1"/>
  <c r="E24" i="1"/>
  <c r="B22" i="1"/>
  <c r="B15" i="1"/>
  <c r="B11" i="1"/>
  <c r="B49" i="1" l="1"/>
  <c r="B50" i="1" s="1"/>
  <c r="E50" i="1" s="1"/>
  <c r="B30" i="1"/>
  <c r="E30" i="1" s="1"/>
  <c r="E52" i="1" l="1"/>
  <c r="B52" i="1" s="1"/>
  <c r="B54" i="1" l="1"/>
  <c r="B56" i="1"/>
</calcChain>
</file>

<file path=xl/sharedStrings.xml><?xml version="1.0" encoding="utf-8"?>
<sst xmlns="http://schemas.openxmlformats.org/spreadsheetml/2006/main" count="98" uniqueCount="52">
  <si>
    <t>LINK BUDGET</t>
  </si>
  <si>
    <t>Transmit frequency</t>
  </si>
  <si>
    <t>Receive Frequency</t>
  </si>
  <si>
    <t>MHz</t>
  </si>
  <si>
    <t>Distance</t>
  </si>
  <si>
    <t>Input Parameters</t>
  </si>
  <si>
    <t>km</t>
  </si>
  <si>
    <t>UPLINK</t>
  </si>
  <si>
    <t>Station Transmit Power</t>
  </si>
  <si>
    <t>W</t>
  </si>
  <si>
    <t>dBW</t>
  </si>
  <si>
    <t>Output losses</t>
  </si>
  <si>
    <t>dB</t>
  </si>
  <si>
    <t>Transmit antenna gain</t>
  </si>
  <si>
    <t>dBi</t>
  </si>
  <si>
    <t>EIRP towards satellite</t>
  </si>
  <si>
    <t>Free-space loss</t>
  </si>
  <si>
    <t>Polarization loss</t>
  </si>
  <si>
    <t>Atmospheric loss</t>
  </si>
  <si>
    <t>Ionospheric loss</t>
  </si>
  <si>
    <t>Pointing loss</t>
  </si>
  <si>
    <t>Satellite antenna noise temperature</t>
  </si>
  <si>
    <t>K</t>
  </si>
  <si>
    <t>LNA Noise figure</t>
  </si>
  <si>
    <t>LNA noise temperature</t>
  </si>
  <si>
    <t>Input losses</t>
  </si>
  <si>
    <t>Satellite receive antenna gain</t>
  </si>
  <si>
    <t>Satellite G/T</t>
  </si>
  <si>
    <t>Satellite System temperature</t>
  </si>
  <si>
    <t>C/N at satellite</t>
  </si>
  <si>
    <t>Bandwidth</t>
  </si>
  <si>
    <t>kHz</t>
  </si>
  <si>
    <t>DOWNLINK</t>
  </si>
  <si>
    <t>Satellite transmit power</t>
  </si>
  <si>
    <t>Satellite EIRP</t>
  </si>
  <si>
    <t>Receive antenna temperature</t>
  </si>
  <si>
    <t>Ground station antenna gain</t>
  </si>
  <si>
    <t>Ground station G/T</t>
  </si>
  <si>
    <t>Ground station system temperature</t>
  </si>
  <si>
    <t>dB/K</t>
  </si>
  <si>
    <t>C/N at ground station</t>
  </si>
  <si>
    <t>C/I</t>
  </si>
  <si>
    <t>Overall C/(N+I)</t>
  </si>
  <si>
    <t>Margin</t>
  </si>
  <si>
    <t>Code Rate R</t>
  </si>
  <si>
    <t>Eb/No</t>
  </si>
  <si>
    <t>Required Eb/No</t>
  </si>
  <si>
    <t>Antenna diameter</t>
  </si>
  <si>
    <t>m</t>
  </si>
  <si>
    <t>Lambda</t>
  </si>
  <si>
    <t>Back-off, losses</t>
  </si>
  <si>
    <t>Satellite transmit antenna gain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</si>
</sst>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right"/>
    </xf>
    <xf numFmtId="2" fontId="0" fillId="0" borderId="0" xfId="0" applyNumberFormat="1"/>
    <xf numFmtId="0" fontId="1" fillId="0" borderId="1" xfId="0" applyFont="1" applyBorder="1"/>
    <xf numFmtId="2" fontId="0" fillId="0" borderId="1" xfId="0" applyNumberFormat="1" applyBorder="1"/>
    <xf numFmtId="0" fontId="0" fillId="0" borderId="1" xfId="0" applyBorder="1" applyAlignment="1">
      <alignment horizontal="right"/>
    </xf>
    <xf numFmtId="0" fontId="0" fillId="0" borderId="1" xfId="0" applyBorder="1"/>
    <xf numFmtId="0" fontId="2" fillId="0" borderId="1" xfId="0" applyFont="1" applyBorder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2" borderId="1" xfId="0" applyFont="1" applyFill="1" applyBorder="1" applyAlignment="1">
      <alignment horizontal="right"/>
    </xf>
    <xf numFmtId="0" fontId="0" fillId="0" borderId="1" xfId="0" applyFont="1" applyBorder="1"/>
    <xf numFmtId="2" fontId="0" fillId="2" borderId="1" xfId="0" applyNumberFormat="1" applyFill="1" applyBorder="1"/>
    <xf numFmtId="0" fontId="0" fillId="2" borderId="1" xfId="0" applyFill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tabSelected="1" topLeftCell="A7" workbookViewId="0">
      <selection activeCell="F20" sqref="F20"/>
    </sheetView>
  </sheetViews>
  <sheetFormatPr defaultColWidth="11.42578125" defaultRowHeight="15" x14ac:dyDescent="0.25"/>
  <cols>
    <col min="1" max="1" width="43" customWidth="1"/>
    <col min="2" max="2" width="14.140625" style="2" customWidth="1"/>
    <col min="3" max="3" width="11.42578125" style="1"/>
  </cols>
  <sheetData>
    <row r="1" spans="1:4" x14ac:dyDescent="0.25">
      <c r="A1" s="3" t="s">
        <v>0</v>
      </c>
      <c r="B1" s="4"/>
      <c r="C1" s="5"/>
    </row>
    <row r="2" spans="1:4" x14ac:dyDescent="0.25">
      <c r="A2" s="6"/>
      <c r="B2" s="4"/>
      <c r="C2" s="5"/>
    </row>
    <row r="3" spans="1:4" x14ac:dyDescent="0.25">
      <c r="A3" s="7" t="s">
        <v>5</v>
      </c>
      <c r="B3" s="4"/>
      <c r="C3" s="5"/>
      <c r="D3" t="s">
        <v>49</v>
      </c>
    </row>
    <row r="4" spans="1:4" x14ac:dyDescent="0.25">
      <c r="A4" s="6" t="s">
        <v>1</v>
      </c>
      <c r="B4" s="4">
        <v>2025</v>
      </c>
      <c r="C4" s="5" t="s">
        <v>3</v>
      </c>
      <c r="D4">
        <f>300000000/(B4*1000000)</f>
        <v>0.14814814814814814</v>
      </c>
    </row>
    <row r="5" spans="1:4" x14ac:dyDescent="0.25">
      <c r="A5" s="6" t="s">
        <v>2</v>
      </c>
      <c r="B5" s="4">
        <v>2200</v>
      </c>
      <c r="C5" s="5" t="s">
        <v>3</v>
      </c>
      <c r="D5">
        <f>300000000/(B5*1000000)</f>
        <v>0.13636363636363635</v>
      </c>
    </row>
    <row r="6" spans="1:4" x14ac:dyDescent="0.25">
      <c r="A6" s="6" t="s">
        <v>4</v>
      </c>
      <c r="B6" s="4">
        <v>2000</v>
      </c>
      <c r="C6" s="5" t="s">
        <v>6</v>
      </c>
    </row>
    <row r="7" spans="1:4" x14ac:dyDescent="0.25">
      <c r="A7" s="6" t="s">
        <v>47</v>
      </c>
      <c r="B7" s="4">
        <v>2</v>
      </c>
      <c r="C7" s="5" t="s">
        <v>48</v>
      </c>
    </row>
    <row r="8" spans="1:4" x14ac:dyDescent="0.25">
      <c r="A8" s="6" t="s">
        <v>30</v>
      </c>
      <c r="B8" s="4">
        <v>1000</v>
      </c>
      <c r="C8" s="5" t="s">
        <v>31</v>
      </c>
    </row>
    <row r="9" spans="1:4" x14ac:dyDescent="0.25">
      <c r="A9" s="7" t="s">
        <v>7</v>
      </c>
      <c r="B9" s="4"/>
      <c r="C9" s="5"/>
    </row>
    <row r="10" spans="1:4" x14ac:dyDescent="0.25">
      <c r="A10" s="6" t="s">
        <v>8</v>
      </c>
      <c r="B10" s="4">
        <v>10</v>
      </c>
      <c r="C10" s="5" t="s">
        <v>9</v>
      </c>
    </row>
    <row r="11" spans="1:4" x14ac:dyDescent="0.25">
      <c r="A11" s="6" t="s">
        <v>8</v>
      </c>
      <c r="B11" s="4">
        <f>10*LOG(B10)</f>
        <v>10</v>
      </c>
      <c r="C11" s="5" t="s">
        <v>10</v>
      </c>
    </row>
    <row r="12" spans="1:4" x14ac:dyDescent="0.25">
      <c r="A12" s="6" t="s">
        <v>11</v>
      </c>
      <c r="B12" s="4">
        <v>1</v>
      </c>
      <c r="C12" s="5" t="s">
        <v>12</v>
      </c>
    </row>
    <row r="13" spans="1:4" x14ac:dyDescent="0.25">
      <c r="A13" s="6" t="s">
        <v>13</v>
      </c>
      <c r="B13" s="4">
        <f>10*LOG(0.5*3.14*3.14*(B7^2)/(D4)^2)</f>
        <v>29.53496837472461</v>
      </c>
      <c r="C13" s="5" t="s">
        <v>14</v>
      </c>
    </row>
    <row r="14" spans="1:4" x14ac:dyDescent="0.25">
      <c r="A14" s="6" t="s">
        <v>15</v>
      </c>
      <c r="B14" s="4">
        <f>B11+B13-B12</f>
        <v>38.534968374724613</v>
      </c>
      <c r="C14" s="5" t="s">
        <v>10</v>
      </c>
    </row>
    <row r="15" spans="1:4" x14ac:dyDescent="0.25">
      <c r="A15" s="6" t="s">
        <v>16</v>
      </c>
      <c r="B15" s="4">
        <f>20*LOG(4*3.14*B6*1000/(300000000/(B4*1000000)))</f>
        <v>164.58646815792366</v>
      </c>
      <c r="C15" s="5" t="s">
        <v>12</v>
      </c>
    </row>
    <row r="16" spans="1:4" x14ac:dyDescent="0.25">
      <c r="A16" s="6" t="s">
        <v>17</v>
      </c>
      <c r="B16" s="4">
        <v>3</v>
      </c>
      <c r="C16" s="5" t="s">
        <v>12</v>
      </c>
    </row>
    <row r="17" spans="1:6" x14ac:dyDescent="0.25">
      <c r="A17" s="6" t="s">
        <v>18</v>
      </c>
      <c r="B17" s="4">
        <v>2</v>
      </c>
      <c r="C17" s="5" t="s">
        <v>12</v>
      </c>
    </row>
    <row r="18" spans="1:6" x14ac:dyDescent="0.25">
      <c r="A18" s="6" t="s">
        <v>19</v>
      </c>
      <c r="B18" s="4">
        <v>0</v>
      </c>
      <c r="C18" s="5" t="s">
        <v>12</v>
      </c>
    </row>
    <row r="19" spans="1:6" x14ac:dyDescent="0.25">
      <c r="A19" s="6" t="s">
        <v>20</v>
      </c>
      <c r="B19" s="4">
        <v>0.5</v>
      </c>
      <c r="C19" s="5" t="s">
        <v>12</v>
      </c>
      <c r="E19" s="2">
        <f>B11-B15-B16-B17-B19</f>
        <v>-160.08646815792366</v>
      </c>
      <c r="F19" s="2">
        <f>E19+B27</f>
        <v>-151.08646815792366</v>
      </c>
    </row>
    <row r="20" spans="1:6" x14ac:dyDescent="0.25">
      <c r="A20" s="6"/>
      <c r="B20" s="4"/>
      <c r="C20" s="5"/>
    </row>
    <row r="21" spans="1:6" x14ac:dyDescent="0.25">
      <c r="A21" s="6" t="s">
        <v>21</v>
      </c>
      <c r="B21" s="4">
        <v>290</v>
      </c>
      <c r="C21" s="5" t="s">
        <v>22</v>
      </c>
    </row>
    <row r="22" spans="1:6" x14ac:dyDescent="0.25">
      <c r="A22" s="6" t="s">
        <v>23</v>
      </c>
      <c r="B22" s="4">
        <f>10*LOG(1+(B23/290))</f>
        <v>1.8105467858723132</v>
      </c>
      <c r="C22" s="5" t="s">
        <v>12</v>
      </c>
    </row>
    <row r="23" spans="1:6" x14ac:dyDescent="0.25">
      <c r="A23" s="6" t="s">
        <v>24</v>
      </c>
      <c r="B23" s="4">
        <v>150</v>
      </c>
      <c r="C23" s="5" t="s">
        <v>22</v>
      </c>
    </row>
    <row r="24" spans="1:6" x14ac:dyDescent="0.25">
      <c r="A24" s="6" t="s">
        <v>25</v>
      </c>
      <c r="B24" s="4">
        <v>1</v>
      </c>
      <c r="C24" s="5" t="s">
        <v>12</v>
      </c>
      <c r="E24">
        <f>10^(B24/10)</f>
        <v>1.2589254117941673</v>
      </c>
      <c r="F24">
        <f>(E24-1)*290</f>
        <v>75.08836942030851</v>
      </c>
    </row>
    <row r="25" spans="1:6" x14ac:dyDescent="0.25">
      <c r="A25" s="6"/>
      <c r="B25" s="4"/>
      <c r="C25" s="5"/>
    </row>
    <row r="26" spans="1:6" x14ac:dyDescent="0.25">
      <c r="A26" s="6" t="s">
        <v>28</v>
      </c>
      <c r="B26" s="4">
        <f>B21+F24+E24*B23</f>
        <v>553.92718118943355</v>
      </c>
      <c r="C26" s="5" t="s">
        <v>22</v>
      </c>
    </row>
    <row r="27" spans="1:6" x14ac:dyDescent="0.25">
      <c r="A27" s="6" t="s">
        <v>26</v>
      </c>
      <c r="B27" s="4">
        <v>9</v>
      </c>
      <c r="C27" s="5" t="s">
        <v>14</v>
      </c>
    </row>
    <row r="28" spans="1:6" x14ac:dyDescent="0.25">
      <c r="A28" s="6" t="s">
        <v>27</v>
      </c>
      <c r="B28" s="4">
        <f>B27-10*LOG(B26)</f>
        <v>-18.434526764861875</v>
      </c>
      <c r="C28" s="5" t="s">
        <v>39</v>
      </c>
    </row>
    <row r="29" spans="1:6" x14ac:dyDescent="0.25">
      <c r="A29" s="6"/>
      <c r="B29" s="4"/>
      <c r="C29" s="5"/>
    </row>
    <row r="30" spans="1:6" x14ac:dyDescent="0.25">
      <c r="A30" s="8" t="s">
        <v>29</v>
      </c>
      <c r="B30" s="9">
        <f>B14-B15-B16-B17-B18-B19+B28+228.6-10*LOG(B8*1000)</f>
        <v>18.613973451939046</v>
      </c>
      <c r="C30" s="10" t="s">
        <v>12</v>
      </c>
      <c r="E30">
        <f>10^(-B30/10)</f>
        <v>1.3759500071057871E-2</v>
      </c>
    </row>
    <row r="31" spans="1:6" x14ac:dyDescent="0.25">
      <c r="A31" s="6"/>
      <c r="B31" s="4"/>
      <c r="C31" s="5"/>
    </row>
    <row r="32" spans="1:6" x14ac:dyDescent="0.25">
      <c r="A32" s="7" t="s">
        <v>32</v>
      </c>
      <c r="B32" s="4"/>
      <c r="C32" s="5"/>
    </row>
    <row r="33" spans="1:7" x14ac:dyDescent="0.25">
      <c r="A33" s="6" t="s">
        <v>33</v>
      </c>
      <c r="B33" s="4">
        <v>1</v>
      </c>
      <c r="C33" s="5" t="s">
        <v>9</v>
      </c>
    </row>
    <row r="34" spans="1:7" x14ac:dyDescent="0.25">
      <c r="A34" s="6" t="s">
        <v>33</v>
      </c>
      <c r="B34" s="4">
        <f>10*LOG(B33)</f>
        <v>0</v>
      </c>
      <c r="C34" s="5" t="s">
        <v>10</v>
      </c>
    </row>
    <row r="35" spans="1:7" x14ac:dyDescent="0.25">
      <c r="A35" s="6" t="s">
        <v>51</v>
      </c>
      <c r="B35" s="4">
        <v>11</v>
      </c>
      <c r="C35" s="5" t="s">
        <v>14</v>
      </c>
    </row>
    <row r="36" spans="1:7" x14ac:dyDescent="0.25">
      <c r="A36" s="11" t="s">
        <v>50</v>
      </c>
      <c r="B36" s="4">
        <v>0.5</v>
      </c>
      <c r="C36" s="5" t="s">
        <v>12</v>
      </c>
    </row>
    <row r="37" spans="1:7" x14ac:dyDescent="0.25">
      <c r="A37" s="11" t="s">
        <v>34</v>
      </c>
      <c r="B37" s="4">
        <f>B34+B35-B36</f>
        <v>10.5</v>
      </c>
      <c r="C37" s="5" t="s">
        <v>10</v>
      </c>
    </row>
    <row r="38" spans="1:7" x14ac:dyDescent="0.25">
      <c r="A38" s="11" t="s">
        <v>16</v>
      </c>
      <c r="B38" s="4">
        <f>20*LOG(4*3.14*B6*1000/(300/B5))</f>
        <v>165.30642122335405</v>
      </c>
      <c r="C38" s="5" t="s">
        <v>12</v>
      </c>
    </row>
    <row r="39" spans="1:7" x14ac:dyDescent="0.25">
      <c r="A39" s="6" t="s">
        <v>17</v>
      </c>
      <c r="B39" s="4">
        <v>1.5</v>
      </c>
      <c r="C39" s="5" t="s">
        <v>12</v>
      </c>
      <c r="E39" s="2">
        <f>B40</f>
        <v>5</v>
      </c>
      <c r="F39">
        <f>10^(E39/10)</f>
        <v>3.1622776601683795</v>
      </c>
      <c r="G39">
        <f>(1-1/F39)*280</f>
        <v>191.45622551528535</v>
      </c>
    </row>
    <row r="40" spans="1:7" x14ac:dyDescent="0.25">
      <c r="A40" s="6" t="s">
        <v>18</v>
      </c>
      <c r="B40" s="4">
        <v>5</v>
      </c>
      <c r="C40" s="5" t="s">
        <v>12</v>
      </c>
    </row>
    <row r="41" spans="1:7" x14ac:dyDescent="0.25">
      <c r="A41" s="6" t="s">
        <v>19</v>
      </c>
      <c r="B41" s="4">
        <v>0</v>
      </c>
      <c r="C41" s="5" t="s">
        <v>12</v>
      </c>
    </row>
    <row r="42" spans="1:7" x14ac:dyDescent="0.25">
      <c r="A42" s="6" t="s">
        <v>20</v>
      </c>
      <c r="B42" s="4">
        <v>0.5</v>
      </c>
      <c r="C42" s="5" t="s">
        <v>12</v>
      </c>
    </row>
    <row r="43" spans="1:7" x14ac:dyDescent="0.25">
      <c r="A43" s="6" t="s">
        <v>35</v>
      </c>
      <c r="B43" s="4">
        <v>50</v>
      </c>
      <c r="C43" s="5" t="s">
        <v>22</v>
      </c>
    </row>
    <row r="44" spans="1:7" x14ac:dyDescent="0.25">
      <c r="A44" s="6" t="s">
        <v>25</v>
      </c>
      <c r="B44" s="4">
        <v>0.5</v>
      </c>
      <c r="C44" s="5" t="s">
        <v>12</v>
      </c>
      <c r="E44">
        <f>10^(B44/10)</f>
        <v>1.1220184543019636</v>
      </c>
      <c r="F44">
        <f>(E44-1)*290</f>
        <v>35.38535174756943</v>
      </c>
    </row>
    <row r="45" spans="1:7" x14ac:dyDescent="0.25">
      <c r="A45" s="6" t="s">
        <v>24</v>
      </c>
      <c r="B45" s="4">
        <v>120</v>
      </c>
      <c r="C45" s="5" t="s">
        <v>22</v>
      </c>
    </row>
    <row r="46" spans="1:7" x14ac:dyDescent="0.25">
      <c r="A46" s="6" t="s">
        <v>24</v>
      </c>
      <c r="B46" s="4">
        <f>10*LOG(1+(B45/290))</f>
        <v>1.5038585882077939</v>
      </c>
      <c r="C46" s="5" t="s">
        <v>12</v>
      </c>
      <c r="E46">
        <f>F44+E44*B45</f>
        <v>170.02756626380506</v>
      </c>
    </row>
    <row r="47" spans="1:7" x14ac:dyDescent="0.25">
      <c r="A47" s="6" t="s">
        <v>36</v>
      </c>
      <c r="B47" s="4">
        <f>10*LOG(0.5*3.14*3.14*(B7^2)/(D5)^2)</f>
        <v>30.254921440154988</v>
      </c>
      <c r="C47" s="5" t="s">
        <v>14</v>
      </c>
      <c r="E47">
        <f>10^(B40/10)</f>
        <v>3.1622776601683795</v>
      </c>
      <c r="F47">
        <f>(1-1/E47)*280</f>
        <v>191.45622551528535</v>
      </c>
    </row>
    <row r="48" spans="1:7" x14ac:dyDescent="0.25">
      <c r="A48" s="6" t="s">
        <v>38</v>
      </c>
      <c r="B48" s="4">
        <f>B43+F47+E46*E47</f>
        <v>779.1305999241149</v>
      </c>
      <c r="C48" s="5" t="s">
        <v>22</v>
      </c>
    </row>
    <row r="49" spans="1:5" x14ac:dyDescent="0.25">
      <c r="A49" s="6" t="s">
        <v>37</v>
      </c>
      <c r="B49" s="4">
        <f>B47-10*LOG(B48)</f>
        <v>1.3388188265559791</v>
      </c>
      <c r="C49" s="5" t="s">
        <v>39</v>
      </c>
    </row>
    <row r="50" spans="1:5" x14ac:dyDescent="0.25">
      <c r="A50" s="8" t="s">
        <v>40</v>
      </c>
      <c r="B50" s="9">
        <f>B37-B38-B39-B40-B41-B42+B49+228.6-10*LOG(1000*B8)</f>
        <v>8.1323976032019232</v>
      </c>
      <c r="C50" s="10" t="s">
        <v>12</v>
      </c>
      <c r="E50">
        <f>10^(-B50/10)</f>
        <v>0.15373057078737554</v>
      </c>
    </row>
    <row r="51" spans="1:5" x14ac:dyDescent="0.25">
      <c r="A51" s="6" t="s">
        <v>41</v>
      </c>
      <c r="B51" s="4">
        <v>35</v>
      </c>
      <c r="C51" s="5" t="s">
        <v>12</v>
      </c>
      <c r="E51">
        <f>10^(-B51/10)</f>
        <v>3.1622776601683783E-4</v>
      </c>
    </row>
    <row r="52" spans="1:5" x14ac:dyDescent="0.25">
      <c r="A52" s="8" t="s">
        <v>42</v>
      </c>
      <c r="B52" s="9">
        <f>10*LOG(1/E52)</f>
        <v>7.7519174191909537</v>
      </c>
      <c r="C52" s="10" t="s">
        <v>12</v>
      </c>
      <c r="E52">
        <f>E51+E50+E30</f>
        <v>0.16780629862445023</v>
      </c>
    </row>
    <row r="53" spans="1:5" x14ac:dyDescent="0.25">
      <c r="A53" s="6" t="s">
        <v>44</v>
      </c>
      <c r="B53" s="4">
        <v>1</v>
      </c>
      <c r="C53" s="5"/>
      <c r="E53">
        <f>10*LOG(B53)</f>
        <v>0</v>
      </c>
    </row>
    <row r="54" spans="1:5" x14ac:dyDescent="0.25">
      <c r="A54" s="8" t="s">
        <v>45</v>
      </c>
      <c r="B54" s="9">
        <f>B52-E53</f>
        <v>7.7519174191909537</v>
      </c>
      <c r="C54" s="10" t="s">
        <v>12</v>
      </c>
    </row>
    <row r="55" spans="1:5" x14ac:dyDescent="0.25">
      <c r="A55" s="8" t="s">
        <v>46</v>
      </c>
      <c r="B55" s="12">
        <v>7</v>
      </c>
      <c r="C55" s="13" t="s">
        <v>12</v>
      </c>
    </row>
    <row r="56" spans="1:5" x14ac:dyDescent="0.25">
      <c r="A56" s="8" t="s">
        <v>43</v>
      </c>
      <c r="B56" s="9">
        <f>B52-B55</f>
        <v>0.75191741919095367</v>
      </c>
      <c r="C56" s="10" t="s">
        <v>12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koudelka</dc:creator>
  <cp:lastModifiedBy>Ucebna</cp:lastModifiedBy>
  <dcterms:created xsi:type="dcterms:W3CDTF">2015-03-01T17:17:25Z</dcterms:created>
  <dcterms:modified xsi:type="dcterms:W3CDTF">2015-03-04T14:29:29Z</dcterms:modified>
</cp:coreProperties>
</file>